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2 數值地形模型\"/>
    </mc:Choice>
  </mc:AlternateContent>
  <bookViews>
    <workbookView xWindow="0" yWindow="0" windowWidth="20490" windowHeight="7320" activeTab="1"/>
  </bookViews>
  <sheets>
    <sheet name="DEM應用 (習題)" sheetId="4" r:id="rId1"/>
    <sheet name="DEM應用(例題)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4" l="1"/>
  <c r="D19" i="4"/>
  <c r="C19" i="4"/>
  <c r="C18" i="4"/>
  <c r="E44" i="4" l="1"/>
  <c r="E43" i="4"/>
  <c r="E42" i="4"/>
  <c r="E45" i="4" s="1"/>
  <c r="E46" i="4" s="1"/>
  <c r="J40" i="4"/>
  <c r="I40" i="4"/>
  <c r="H40" i="4"/>
  <c r="J39" i="4"/>
  <c r="I39" i="4"/>
  <c r="H39" i="4"/>
  <c r="E34" i="4"/>
  <c r="E33" i="4"/>
  <c r="E32" i="4"/>
  <c r="J30" i="4"/>
  <c r="I30" i="4"/>
  <c r="H30" i="4"/>
  <c r="J29" i="4"/>
  <c r="I29" i="4"/>
  <c r="H29" i="4"/>
  <c r="C13" i="4"/>
  <c r="D13" i="4" s="1"/>
  <c r="C12" i="4"/>
  <c r="D12" i="4" s="1"/>
  <c r="C5" i="4"/>
  <c r="B5" i="4"/>
  <c r="D3" i="4"/>
  <c r="D2" i="4"/>
  <c r="E35" i="4" l="1"/>
  <c r="E36" i="4" s="1"/>
  <c r="J43" i="4"/>
  <c r="H33" i="4"/>
  <c r="I33" i="4"/>
  <c r="H43" i="4"/>
  <c r="J33" i="4"/>
  <c r="I43" i="4"/>
  <c r="E2" i="4"/>
  <c r="C6" i="4"/>
  <c r="D20" i="4"/>
  <c r="C14" i="4"/>
  <c r="D14" i="4" s="1"/>
  <c r="C16" i="4"/>
  <c r="D16" i="4" s="1"/>
  <c r="E46" i="3"/>
  <c r="E45" i="3"/>
  <c r="E44" i="3"/>
  <c r="E43" i="3"/>
  <c r="E42" i="3"/>
  <c r="E33" i="3"/>
  <c r="E34" i="3"/>
  <c r="E32" i="3"/>
  <c r="H44" i="4" l="1"/>
  <c r="H34" i="4"/>
  <c r="H47" i="4" s="1"/>
  <c r="E35" i="3"/>
  <c r="E36" i="3" s="1"/>
  <c r="D19" i="3"/>
  <c r="C19" i="3"/>
  <c r="D18" i="3"/>
  <c r="C18" i="3"/>
  <c r="C13" i="3"/>
  <c r="C16" i="3" s="1"/>
  <c r="D16" i="3" s="1"/>
  <c r="C12" i="3"/>
  <c r="D12" i="3" s="1"/>
  <c r="C5" i="3"/>
  <c r="B5" i="3"/>
  <c r="C6" i="3" s="1"/>
  <c r="D3" i="3"/>
  <c r="D2" i="3"/>
  <c r="E2" i="3" s="1"/>
  <c r="D13" i="3" l="1"/>
  <c r="C14" i="3"/>
  <c r="D14" i="3" s="1"/>
  <c r="D20" i="3"/>
  <c r="J40" i="3"/>
  <c r="I40" i="3"/>
  <c r="H40" i="3"/>
  <c r="J39" i="3"/>
  <c r="J43" i="3" s="1"/>
  <c r="I39" i="3"/>
  <c r="H39" i="3"/>
  <c r="H43" i="3" s="1"/>
  <c r="I33" i="3"/>
  <c r="J33" i="3"/>
  <c r="I30" i="3"/>
  <c r="J30" i="3"/>
  <c r="H30" i="3"/>
  <c r="I29" i="3"/>
  <c r="J29" i="3"/>
  <c r="H29" i="3"/>
  <c r="H33" i="3" s="1"/>
  <c r="H34" i="3" s="1"/>
  <c r="I43" i="3" l="1"/>
  <c r="H44" i="3" s="1"/>
  <c r="H47" i="3" s="1"/>
</calcChain>
</file>

<file path=xl/sharedStrings.xml><?xml version="1.0" encoding="utf-8"?>
<sst xmlns="http://schemas.openxmlformats.org/spreadsheetml/2006/main" count="50" uniqueCount="33">
  <si>
    <t>tantx</t>
    <phoneticPr fontId="1" type="noConversion"/>
  </si>
  <si>
    <t>tanty</t>
    <phoneticPr fontId="1" type="noConversion"/>
  </si>
  <si>
    <t>tant</t>
    <phoneticPr fontId="1" type="noConversion"/>
  </si>
  <si>
    <t>坡向</t>
    <phoneticPr fontId="1" type="noConversion"/>
  </si>
  <si>
    <t>體積</t>
    <phoneticPr fontId="1" type="noConversion"/>
  </si>
  <si>
    <t>表面積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</si>
  <si>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</si>
  <si>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</si>
  <si>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</si>
  <si>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AB</t>
    <phoneticPr fontId="1" type="noConversion"/>
  </si>
  <si>
    <t>AC</t>
    <phoneticPr fontId="1" type="noConversion"/>
  </si>
  <si>
    <t>dx</t>
    <phoneticPr fontId="1" type="noConversion"/>
  </si>
  <si>
    <t>dy</t>
    <phoneticPr fontId="1" type="noConversion"/>
  </si>
  <si>
    <t>dz</t>
    <phoneticPr fontId="1" type="noConversion"/>
  </si>
  <si>
    <t>A1</t>
    <phoneticPr fontId="1" type="noConversion"/>
  </si>
  <si>
    <t>A2</t>
    <phoneticPr fontId="1" type="noConversion"/>
  </si>
  <si>
    <t>tantx</t>
    <phoneticPr fontId="1" type="noConversion"/>
  </si>
  <si>
    <t>tanty</t>
    <phoneticPr fontId="1" type="noConversion"/>
  </si>
  <si>
    <t>tant</t>
    <phoneticPr fontId="1" type="noConversion"/>
  </si>
  <si>
    <t>坡向</t>
    <phoneticPr fontId="1" type="noConversion"/>
  </si>
  <si>
    <t>體積</t>
    <phoneticPr fontId="1" type="noConversion"/>
  </si>
  <si>
    <t>總表面積</t>
    <phoneticPr fontId="1" type="noConversion"/>
  </si>
  <si>
    <t>AB</t>
    <phoneticPr fontId="1" type="noConversion"/>
  </si>
  <si>
    <t>AC</t>
    <phoneticPr fontId="1" type="noConversion"/>
  </si>
  <si>
    <t>A1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</si>
  <si>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</si>
  <si>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</si>
  <si>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</si>
  <si>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dx</t>
    <phoneticPr fontId="1" type="noConversion"/>
  </si>
  <si>
    <t>dy</t>
    <phoneticPr fontId="1" type="noConversion"/>
  </si>
  <si>
    <t>dz</t>
    <phoneticPr fontId="1" type="noConversion"/>
  </si>
  <si>
    <t>A2</t>
    <phoneticPr fontId="1" type="noConversion"/>
  </si>
  <si>
    <t>總表面積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</si>
</sst>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"/>
    <numFmt numFmtId="177" formatCode="0.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177" fontId="0" fillId="0" borderId="0" xfId="0" applyNumberFormat="1">
      <alignment vertical="center"/>
    </xf>
    <xf numFmtId="176" fontId="0" fillId="3" borderId="0" xfId="0" applyNumberFormat="1" applyFill="1">
      <alignment vertical="center"/>
    </xf>
    <xf numFmtId="0" fontId="0" fillId="3" borderId="0" xfId="0" applyFill="1">
      <alignment vertical="center"/>
    </xf>
    <xf numFmtId="176" fontId="0" fillId="2" borderId="0" xfId="0" applyNumberFormat="1" applyFill="1">
      <alignment vertical="center"/>
    </xf>
    <xf numFmtId="0" fontId="0" fillId="4" borderId="0" xfId="0" applyFill="1">
      <alignment vertical="center"/>
    </xf>
    <xf numFmtId="177" fontId="0" fillId="4" borderId="0" xfId="0" applyNumberFormat="1" applyFill="1">
      <alignment vertical="center"/>
    </xf>
    <xf numFmtId="177" fontId="0" fillId="2" borderId="0" xfId="0" applyNumberFormat="1" applyFill="1">
      <alignment vertical="center"/>
    </xf>
    <xf numFmtId="0" fontId="0" fillId="5" borderId="0" xfId="0" applyFill="1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spPr>
            <a:solidFill>
              <a:schemeClr val="accent1"/>
            </a:solidFill>
            <a:ln/>
            <a:effectLst/>
            <a:sp3d/>
          </c:spPr>
          <c:val>
            <c:numRef>
              <c:f>'DEM應用 (習題)'!$B$2:$C$2</c:f>
              <c:numCache>
                <c:formatCode>General</c:formatCode>
                <c:ptCount val="2"/>
                <c:pt idx="0">
                  <c:v>14</c:v>
                </c:pt>
                <c:pt idx="1">
                  <c:v>16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/>
            <a:effectLst/>
            <a:sp3d/>
          </c:spPr>
          <c:val>
            <c:numRef>
              <c:f>'DEM應用 (習題)'!$B$3:$C$3</c:f>
              <c:numCache>
                <c:formatCode>General</c:formatCode>
                <c:ptCount val="2"/>
                <c:pt idx="0">
                  <c:v>15</c:v>
                </c:pt>
                <c:pt idx="1">
                  <c:v>12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762470824"/>
        <c:axId val="762471216"/>
        <c:axId val="762467152"/>
      </c:surface3DChart>
      <c:catAx>
        <c:axId val="76247082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1216"/>
        <c:crosses val="autoZero"/>
        <c:auto val="1"/>
        <c:lblAlgn val="ctr"/>
        <c:lblOffset val="100"/>
        <c:noMultiLvlLbl val="0"/>
      </c:catAx>
      <c:valAx>
        <c:axId val="762471216"/>
        <c:scaling>
          <c:orientation val="minMax"/>
          <c:max val="16"/>
          <c:min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0824"/>
        <c:crosses val="autoZero"/>
        <c:crossBetween val="midCat"/>
      </c:valAx>
      <c:serAx>
        <c:axId val="76246715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1216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'DEM應用 (習題)'!$A$2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numRef>
              <c:f>'DEM應用 (習題)'!$B$1:$C$1</c:f>
              <c:numCache>
                <c:formatCode>General</c:formatCode>
                <c:ptCount val="2"/>
                <c:pt idx="0">
                  <c:v>0</c:v>
                </c:pt>
                <c:pt idx="1">
                  <c:v>10</c:v>
                </c:pt>
              </c:numCache>
            </c:numRef>
          </c:cat>
          <c:val>
            <c:numRef>
              <c:f>'DEM應用 (習題)'!$B$2:$C$2</c:f>
              <c:numCache>
                <c:formatCode>General</c:formatCode>
                <c:ptCount val="2"/>
                <c:pt idx="0">
                  <c:v>14</c:v>
                </c:pt>
                <c:pt idx="1">
                  <c:v>16</c:v>
                </c:pt>
              </c:numCache>
            </c:numRef>
          </c:val>
        </c:ser>
        <c:ser>
          <c:idx val="1"/>
          <c:order val="1"/>
          <c:tx>
            <c:strRef>
              <c:f>'DEM應用 (習題)'!$A$3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numRef>
              <c:f>'DEM應用 (習題)'!$B$1:$C$1</c:f>
              <c:numCache>
                <c:formatCode>General</c:formatCode>
                <c:ptCount val="2"/>
                <c:pt idx="0">
                  <c:v>0</c:v>
                </c:pt>
                <c:pt idx="1">
                  <c:v>10</c:v>
                </c:pt>
              </c:numCache>
            </c:numRef>
          </c:cat>
          <c:val>
            <c:numRef>
              <c:f>'DEM應用 (習題)'!$B$3:$C$3</c:f>
              <c:numCache>
                <c:formatCode>General</c:formatCode>
                <c:ptCount val="2"/>
                <c:pt idx="0">
                  <c:v>15</c:v>
                </c:pt>
                <c:pt idx="1">
                  <c:v>12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762472000"/>
        <c:axId val="762472392"/>
        <c:axId val="762468424"/>
      </c:surface3DChart>
      <c:catAx>
        <c:axId val="762472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2392"/>
        <c:crosses val="autoZero"/>
        <c:auto val="1"/>
        <c:lblAlgn val="ctr"/>
        <c:lblOffset val="100"/>
        <c:noMultiLvlLbl val="0"/>
      </c:catAx>
      <c:valAx>
        <c:axId val="762472392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2000"/>
        <c:crosses val="autoZero"/>
        <c:crossBetween val="midCat"/>
      </c:valAx>
      <c:serAx>
        <c:axId val="76246842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2392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spPr>
            <a:solidFill>
              <a:schemeClr val="accent1"/>
            </a:solidFill>
            <a:ln/>
            <a:effectLst/>
            <a:sp3d/>
          </c:spPr>
          <c:val>
            <c:numRef>
              <c:f>'DEM應用(例題)'!$B$2:$C$2</c:f>
              <c:numCache>
                <c:formatCode>General</c:formatCode>
                <c:ptCount val="2"/>
                <c:pt idx="0">
                  <c:v>74.900000000000006</c:v>
                </c:pt>
                <c:pt idx="1">
                  <c:v>75.5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/>
            <a:effectLst/>
            <a:sp3d/>
          </c:spPr>
          <c:val>
            <c:numRef>
              <c:f>'DEM應用(例題)'!$B$3:$C$3</c:f>
              <c:numCache>
                <c:formatCode>General</c:formatCode>
                <c:ptCount val="2"/>
                <c:pt idx="0">
                  <c:v>77.7</c:v>
                </c:pt>
                <c:pt idx="1">
                  <c:v>88.7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762473176"/>
        <c:axId val="762473568"/>
        <c:axId val="762469696"/>
      </c:surface3DChart>
      <c:catAx>
        <c:axId val="76247317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3568"/>
        <c:crosses val="autoZero"/>
        <c:auto val="1"/>
        <c:lblAlgn val="ctr"/>
        <c:lblOffset val="100"/>
        <c:noMultiLvlLbl val="0"/>
      </c:catAx>
      <c:valAx>
        <c:axId val="76247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3176"/>
        <c:crosses val="autoZero"/>
        <c:crossBetween val="midCat"/>
      </c:valAx>
      <c:serAx>
        <c:axId val="76246969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62473568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619125</xdr:colOff>
      <xdr:row>0</xdr:row>
      <xdr:rowOff>133350</xdr:rowOff>
    </xdr:from>
    <xdr:to>
      <xdr:col>13</xdr:col>
      <xdr:colOff>152400</xdr:colOff>
      <xdr:row>16</xdr:row>
      <xdr:rowOff>180975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647700</xdr:colOff>
      <xdr:row>1</xdr:row>
      <xdr:rowOff>133349</xdr:rowOff>
    </xdr:from>
    <xdr:to>
      <xdr:col>8</xdr:col>
      <xdr:colOff>238125</xdr:colOff>
      <xdr:row>18</xdr:row>
      <xdr:rowOff>180974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619125</xdr:colOff>
      <xdr:row>0</xdr:row>
      <xdr:rowOff>133350</xdr:rowOff>
    </xdr:from>
    <xdr:to>
      <xdr:col>13</xdr:col>
      <xdr:colOff>152400</xdr:colOff>
      <xdr:row>16</xdr:row>
      <xdr:rowOff>180975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</xdr:row>
      <xdr:rowOff>0</xdr:rowOff>
    </xdr:from>
    <xdr:to>
      <xdr:col>8</xdr:col>
      <xdr:colOff>12830</xdr:colOff>
      <xdr:row>5</xdr:row>
      <xdr:rowOff>103998</xdr:rowOff>
    </xdr:to>
    <xdr:sp macro="" textlink="">
      <xdr:nvSpPr>
        <xdr:cNvPr id="4" name="向左箭號 3"/>
        <xdr:cNvSpPr/>
      </xdr:nvSpPr>
      <xdr:spPr>
        <a:xfrm>
          <a:off x="3505200" y="2095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10</xdr:row>
      <xdr:rowOff>0</xdr:rowOff>
    </xdr:from>
    <xdr:to>
      <xdr:col>8</xdr:col>
      <xdr:colOff>3110</xdr:colOff>
      <xdr:row>14</xdr:row>
      <xdr:rowOff>110802</xdr:rowOff>
    </xdr:to>
    <xdr:sp macro="" textlink="">
      <xdr:nvSpPr>
        <xdr:cNvPr id="7" name="向左箭號 6"/>
        <xdr:cNvSpPr/>
      </xdr:nvSpPr>
      <xdr:spPr>
        <a:xfrm>
          <a:off x="3505200" y="20955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14</xdr:row>
      <xdr:rowOff>0</xdr:rowOff>
    </xdr:from>
    <xdr:to>
      <xdr:col>8</xdr:col>
      <xdr:colOff>3110</xdr:colOff>
      <xdr:row>18</xdr:row>
      <xdr:rowOff>121882</xdr:rowOff>
    </xdr:to>
    <xdr:sp macro="" textlink="">
      <xdr:nvSpPr>
        <xdr:cNvPr id="8" name="向左箭號 7"/>
        <xdr:cNvSpPr/>
      </xdr:nvSpPr>
      <xdr:spPr>
        <a:xfrm>
          <a:off x="3505200" y="29337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28575</xdr:colOff>
      <xdr:row>23</xdr:row>
      <xdr:rowOff>95250</xdr:rowOff>
    </xdr:from>
    <xdr:to>
      <xdr:col>15</xdr:col>
      <xdr:colOff>47625</xdr:colOff>
      <xdr:row>23</xdr:row>
      <xdr:rowOff>152400</xdr:rowOff>
    </xdr:to>
    <xdr:sp macro="" textlink="">
      <xdr:nvSpPr>
        <xdr:cNvPr id="9" name="矩形 8"/>
        <xdr:cNvSpPr/>
      </xdr:nvSpPr>
      <xdr:spPr>
        <a:xfrm>
          <a:off x="28575" y="4914900"/>
          <a:ext cx="10382250" cy="5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A40" workbookViewId="0">
      <selection activeCell="G24" sqref="G24"/>
    </sheetView>
  </sheetViews>
  <sheetFormatPr defaultRowHeight="16.5" x14ac:dyDescent="0.25"/>
  <cols>
    <col min="5" max="5" width="10" bestFit="1" customWidth="1"/>
  </cols>
  <sheetData>
    <row r="1" spans="1:5" x14ac:dyDescent="0.25">
      <c r="B1">
        <v>0</v>
      </c>
      <c r="C1">
        <v>10</v>
      </c>
    </row>
    <row r="2" spans="1:5" x14ac:dyDescent="0.25">
      <c r="A2">
        <v>0</v>
      </c>
      <c r="B2" s="6">
        <v>14</v>
      </c>
      <c r="C2" s="6">
        <v>16</v>
      </c>
      <c r="D2">
        <f>AVERAGE(B2:C2)</f>
        <v>15</v>
      </c>
      <c r="E2">
        <f>D3-D2</f>
        <v>-1.5</v>
      </c>
    </row>
    <row r="3" spans="1:5" x14ac:dyDescent="0.25">
      <c r="A3">
        <v>10</v>
      </c>
      <c r="B3" s="6">
        <v>15</v>
      </c>
      <c r="C3" s="6">
        <v>12</v>
      </c>
      <c r="D3">
        <f>AVERAGE(B3:C3)</f>
        <v>13.5</v>
      </c>
    </row>
    <row r="5" spans="1:5" x14ac:dyDescent="0.25">
      <c r="B5">
        <f>AVERAGE(B2:B3)</f>
        <v>14.5</v>
      </c>
      <c r="C5">
        <f>AVERAGE(C2:C3)</f>
        <v>14</v>
      </c>
    </row>
    <row r="6" spans="1:5" x14ac:dyDescent="0.25">
      <c r="C6">
        <f>C5-B5</f>
        <v>-0.5</v>
      </c>
    </row>
    <row r="12" spans="1:5" x14ac:dyDescent="0.25">
      <c r="B12" t="s">
        <v>16</v>
      </c>
      <c r="C12" s="5">
        <f>((C2+C3)/2-(B2+B3)/2)/10</f>
        <v>-0.05</v>
      </c>
      <c r="D12" s="3">
        <f>ATAN(C12)*180/3.14159</f>
        <v>-2.8624076438840516</v>
      </c>
    </row>
    <row r="13" spans="1:5" x14ac:dyDescent="0.25">
      <c r="B13" t="s">
        <v>17</v>
      </c>
      <c r="C13" s="5">
        <f>((B3+C3)/2-(B2+C2)/2)/10</f>
        <v>-0.15</v>
      </c>
      <c r="D13" s="3">
        <f t="shared" ref="D13:D16" si="0">ATAN(C13)*180/3.14159</f>
        <v>-8.5307728155836724</v>
      </c>
    </row>
    <row r="14" spans="1:5" x14ac:dyDescent="0.25">
      <c r="B14" t="s">
        <v>18</v>
      </c>
      <c r="C14" s="5">
        <f>SQRT(C12^2+C13^2)</f>
        <v>0.15811388300841897</v>
      </c>
      <c r="D14" s="3">
        <f t="shared" si="0"/>
        <v>8.9848845208929689</v>
      </c>
    </row>
    <row r="16" spans="1:5" x14ac:dyDescent="0.25">
      <c r="B16" t="s">
        <v>19</v>
      </c>
      <c r="C16" s="1">
        <f>C13/C12</f>
        <v>2.9999999999999996</v>
      </c>
      <c r="D16" s="4">
        <f t="shared" si="0"/>
        <v>71.565111625541775</v>
      </c>
    </row>
    <row r="18" spans="2:11" x14ac:dyDescent="0.25">
      <c r="C18" s="1">
        <f>B2-10</f>
        <v>4</v>
      </c>
      <c r="D18" s="1">
        <f>C2-10</f>
        <v>6</v>
      </c>
    </row>
    <row r="19" spans="2:11" x14ac:dyDescent="0.25">
      <c r="C19" s="1">
        <f>B3-10</f>
        <v>5</v>
      </c>
      <c r="D19" s="1">
        <f>C3-10</f>
        <v>2</v>
      </c>
    </row>
    <row r="20" spans="2:11" x14ac:dyDescent="0.25">
      <c r="B20" t="s">
        <v>20</v>
      </c>
      <c r="D20" s="4">
        <f>AVERAGE(C18:D19)*10*10</f>
        <v>425</v>
      </c>
    </row>
    <row r="24" spans="2:11" x14ac:dyDescent="0.25">
      <c r="B24" t="s">
        <v>5</v>
      </c>
    </row>
    <row r="27" spans="2:11" x14ac:dyDescent="0.25">
      <c r="C27" t="s">
        <v>6</v>
      </c>
      <c r="D27" t="s">
        <v>7</v>
      </c>
      <c r="E27" t="s">
        <v>8</v>
      </c>
      <c r="H27" t="s">
        <v>11</v>
      </c>
      <c r="I27" t="s">
        <v>12</v>
      </c>
      <c r="J27" t="s">
        <v>13</v>
      </c>
    </row>
    <row r="28" spans="2:11" x14ac:dyDescent="0.25">
      <c r="B28">
        <v>1</v>
      </c>
      <c r="C28" s="6">
        <v>0</v>
      </c>
      <c r="D28" s="6">
        <v>0</v>
      </c>
      <c r="E28" s="7">
        <v>74.900000000000006</v>
      </c>
    </row>
    <row r="29" spans="2:11" x14ac:dyDescent="0.25">
      <c r="B29">
        <v>2</v>
      </c>
      <c r="C29" s="6">
        <v>0</v>
      </c>
      <c r="D29" s="6">
        <v>10</v>
      </c>
      <c r="E29" s="7">
        <v>75.5</v>
      </c>
      <c r="G29" t="s">
        <v>22</v>
      </c>
      <c r="H29" s="1">
        <f>C29-C28</f>
        <v>0</v>
      </c>
      <c r="I29" s="1">
        <f t="shared" ref="I29:J29" si="1">D29-D28</f>
        <v>10</v>
      </c>
      <c r="J29" s="1">
        <f t="shared" si="1"/>
        <v>0.59999999999999432</v>
      </c>
      <c r="K29" s="1">
        <v>0</v>
      </c>
    </row>
    <row r="30" spans="2:11" x14ac:dyDescent="0.25">
      <c r="B30">
        <v>3</v>
      </c>
      <c r="C30" s="6">
        <v>10</v>
      </c>
      <c r="D30" s="6">
        <v>10</v>
      </c>
      <c r="E30" s="7">
        <v>88.7</v>
      </c>
      <c r="G30" t="s">
        <v>23</v>
      </c>
      <c r="H30" s="1">
        <f>C30-C28</f>
        <v>10</v>
      </c>
      <c r="I30" s="1">
        <f t="shared" ref="I30:J30" si="2">D30-D28</f>
        <v>10</v>
      </c>
      <c r="J30" s="1">
        <f t="shared" si="2"/>
        <v>13.799999999999997</v>
      </c>
      <c r="K30" s="1">
        <v>10</v>
      </c>
    </row>
    <row r="31" spans="2:11" x14ac:dyDescent="0.25">
      <c r="C31" s="6">
        <v>0</v>
      </c>
      <c r="D31" s="6">
        <v>0</v>
      </c>
      <c r="E31" s="7">
        <v>74.900000000000006</v>
      </c>
    </row>
    <row r="32" spans="2:11" x14ac:dyDescent="0.25">
      <c r="E32" s="8">
        <f>SQRT((C28-C29)^2+(D28-D29)^2+(E28-E29)^2)</f>
        <v>10.017983829094554</v>
      </c>
    </row>
    <row r="33" spans="2:11" x14ac:dyDescent="0.25">
      <c r="E33" s="8">
        <f t="shared" ref="E33:E34" si="3">SQRT((C29-C30)^2+(D29-D30)^2+(E29-E30)^2)</f>
        <v>16.560193235587562</v>
      </c>
      <c r="H33" s="1">
        <f>H29*I30-I29*H30</f>
        <v>-100</v>
      </c>
      <c r="I33" s="1">
        <f t="shared" ref="I33:J33" si="4">I29*J30-J29*I30</f>
        <v>132.00000000000003</v>
      </c>
      <c r="J33" s="1">
        <f t="shared" si="4"/>
        <v>5.9999999999999432</v>
      </c>
    </row>
    <row r="34" spans="2:11" x14ac:dyDescent="0.25">
      <c r="E34" s="8">
        <f t="shared" si="3"/>
        <v>19.759554650851825</v>
      </c>
      <c r="G34" t="s">
        <v>24</v>
      </c>
      <c r="H34" s="4">
        <f>0.5*SQRT(H33^2+I33^2+J33^2)</f>
        <v>82.855295545909442</v>
      </c>
    </row>
    <row r="35" spans="2:11" x14ac:dyDescent="0.25">
      <c r="E35" s="8">
        <f>SUM(E32:E34)/2</f>
        <v>23.168865857766971</v>
      </c>
    </row>
    <row r="36" spans="2:11" x14ac:dyDescent="0.25">
      <c r="E36" s="8">
        <f>SQRT(E35*(E35-E34)*(E35-E33)*(E35-E32))</f>
        <v>82.855295545909442</v>
      </c>
    </row>
    <row r="37" spans="2:11" x14ac:dyDescent="0.25">
      <c r="C37" t="s">
        <v>25</v>
      </c>
      <c r="D37" t="s">
        <v>26</v>
      </c>
      <c r="E37" s="2" t="s">
        <v>27</v>
      </c>
      <c r="H37" t="s">
        <v>28</v>
      </c>
      <c r="I37" t="s">
        <v>29</v>
      </c>
      <c r="J37" t="s">
        <v>30</v>
      </c>
    </row>
    <row r="38" spans="2:11" x14ac:dyDescent="0.25">
      <c r="B38">
        <v>1</v>
      </c>
      <c r="C38" s="6">
        <v>0</v>
      </c>
      <c r="D38" s="6">
        <v>0</v>
      </c>
      <c r="E38" s="7">
        <v>74.900000000000006</v>
      </c>
    </row>
    <row r="39" spans="2:11" x14ac:dyDescent="0.25">
      <c r="B39">
        <v>2</v>
      </c>
      <c r="C39" s="6">
        <v>10</v>
      </c>
      <c r="D39" s="6">
        <v>0</v>
      </c>
      <c r="E39" s="7">
        <v>77.7</v>
      </c>
      <c r="G39" t="s">
        <v>22</v>
      </c>
      <c r="H39" s="1">
        <f>C39-C38</f>
        <v>10</v>
      </c>
      <c r="I39" s="1">
        <f t="shared" ref="I39:J39" si="5">D39-D38</f>
        <v>0</v>
      </c>
      <c r="J39" s="1">
        <f t="shared" si="5"/>
        <v>2.7999999999999972</v>
      </c>
      <c r="K39" s="1">
        <v>10</v>
      </c>
    </row>
    <row r="40" spans="2:11" x14ac:dyDescent="0.25">
      <c r="B40">
        <v>3</v>
      </c>
      <c r="C40" s="6">
        <v>10</v>
      </c>
      <c r="D40" s="6">
        <v>10</v>
      </c>
      <c r="E40" s="7">
        <v>88.7</v>
      </c>
      <c r="G40" t="s">
        <v>23</v>
      </c>
      <c r="H40" s="1">
        <f>C40-C38</f>
        <v>10</v>
      </c>
      <c r="I40" s="1">
        <f t="shared" ref="I40:J40" si="6">D40-D38</f>
        <v>10</v>
      </c>
      <c r="J40" s="1">
        <f t="shared" si="6"/>
        <v>13.799999999999997</v>
      </c>
      <c r="K40" s="1">
        <v>10</v>
      </c>
    </row>
    <row r="41" spans="2:11" x14ac:dyDescent="0.25">
      <c r="C41" s="6">
        <v>0</v>
      </c>
      <c r="D41" s="6">
        <v>0</v>
      </c>
      <c r="E41" s="7">
        <v>74.900000000000006</v>
      </c>
    </row>
    <row r="42" spans="2:11" x14ac:dyDescent="0.25">
      <c r="E42" s="8">
        <f>SQRT((C38-C39)^2+(D38-D39)^2+(E38-E39)^2)</f>
        <v>10.384603988597735</v>
      </c>
    </row>
    <row r="43" spans="2:11" x14ac:dyDescent="0.25">
      <c r="E43" s="8">
        <f t="shared" ref="E43:E44" si="7">SQRT((C39-C40)^2+(D39-D40)^2+(E39-E40)^2)</f>
        <v>14.866068747318506</v>
      </c>
      <c r="H43" s="1">
        <f>H39*I40-I39*H40</f>
        <v>100</v>
      </c>
      <c r="I43" s="1">
        <f t="shared" ref="I43:J43" si="8">I39*J40-J39*I40</f>
        <v>-27.999999999999972</v>
      </c>
      <c r="J43" s="1">
        <f t="shared" si="8"/>
        <v>-110</v>
      </c>
    </row>
    <row r="44" spans="2:11" x14ac:dyDescent="0.25">
      <c r="E44" s="8">
        <f t="shared" si="7"/>
        <v>19.759554650851825</v>
      </c>
      <c r="G44" t="s">
        <v>31</v>
      </c>
      <c r="H44" s="4">
        <f>0.5*SQRT(H43^2+I43^2+J43^2)</f>
        <v>75.637292389402731</v>
      </c>
    </row>
    <row r="45" spans="2:11" x14ac:dyDescent="0.25">
      <c r="E45" s="8">
        <f>SUM(E42:E44)/2</f>
        <v>22.505113693384033</v>
      </c>
    </row>
    <row r="46" spans="2:11" x14ac:dyDescent="0.25">
      <c r="E46" s="8">
        <f>SQRT(E45*(E45-E44)*(E45-E43)*(E45-E42))</f>
        <v>75.637292389402702</v>
      </c>
    </row>
    <row r="47" spans="2:11" x14ac:dyDescent="0.25">
      <c r="G47" t="s">
        <v>32</v>
      </c>
      <c r="H47" s="9">
        <f>H34+H44</f>
        <v>158.49258793531217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7" workbookViewId="0">
      <selection activeCell="E57" sqref="E57"/>
    </sheetView>
  </sheetViews>
  <sheetFormatPr defaultRowHeight="16.5" x14ac:dyDescent="0.25"/>
  <cols>
    <col min="5" max="5" width="10" bestFit="1" customWidth="1"/>
  </cols>
  <sheetData>
    <row r="1" spans="1:5" x14ac:dyDescent="0.25">
      <c r="B1">
        <v>0</v>
      </c>
      <c r="C1">
        <v>10</v>
      </c>
    </row>
    <row r="2" spans="1:5" x14ac:dyDescent="0.25">
      <c r="A2">
        <v>0</v>
      </c>
      <c r="B2" s="6">
        <v>74.900000000000006</v>
      </c>
      <c r="C2" s="6">
        <v>75.5</v>
      </c>
      <c r="D2">
        <f>AVERAGE(B2:C2)</f>
        <v>75.2</v>
      </c>
      <c r="E2">
        <f>D3-D2</f>
        <v>8</v>
      </c>
    </row>
    <row r="3" spans="1:5" x14ac:dyDescent="0.25">
      <c r="A3">
        <v>10</v>
      </c>
      <c r="B3" s="6">
        <v>77.7</v>
      </c>
      <c r="C3" s="6">
        <v>88.7</v>
      </c>
      <c r="D3">
        <f>AVERAGE(B3:C3)</f>
        <v>83.2</v>
      </c>
    </row>
    <row r="5" spans="1:5" x14ac:dyDescent="0.25">
      <c r="B5">
        <f>AVERAGE(B2:B3)</f>
        <v>76.300000000000011</v>
      </c>
      <c r="C5">
        <f>AVERAGE(C2:C3)</f>
        <v>82.1</v>
      </c>
    </row>
    <row r="6" spans="1:5" x14ac:dyDescent="0.25">
      <c r="C6">
        <f>C5-B5</f>
        <v>5.7999999999999829</v>
      </c>
    </row>
    <row r="12" spans="1:5" x14ac:dyDescent="0.25">
      <c r="B12" t="s">
        <v>0</v>
      </c>
      <c r="C12" s="5">
        <f>((C2+C3)/2-(B2+B3)/2)/10</f>
        <v>0.57999999999999829</v>
      </c>
      <c r="D12" s="3">
        <f>ATAN(C12)*180/3.14159</f>
        <v>30.11375858698608</v>
      </c>
    </row>
    <row r="13" spans="1:5" x14ac:dyDescent="0.25">
      <c r="B13" t="s">
        <v>1</v>
      </c>
      <c r="C13" s="5">
        <f>((B3+C3)/2-(B2+C2)/2)/10</f>
        <v>0.8</v>
      </c>
      <c r="D13" s="3">
        <f t="shared" ref="D13:D16" si="0">ATAN(C13)*180/3.14159</f>
        <v>38.65984090866074</v>
      </c>
    </row>
    <row r="14" spans="1:5" x14ac:dyDescent="0.25">
      <c r="B14" t="s">
        <v>2</v>
      </c>
      <c r="C14" s="5">
        <f>SQRT(C12^2+C13^2)</f>
        <v>0.98812954616284909</v>
      </c>
      <c r="D14" s="3">
        <f t="shared" si="0"/>
        <v>44.657947928391074</v>
      </c>
    </row>
    <row r="16" spans="1:5" x14ac:dyDescent="0.25">
      <c r="B16" t="s">
        <v>3</v>
      </c>
      <c r="C16" s="1">
        <f>C13/C12</f>
        <v>1.3793103448275903</v>
      </c>
      <c r="D16" s="4">
        <f t="shared" si="0"/>
        <v>54.057933789401041</v>
      </c>
    </row>
    <row r="18" spans="2:11" x14ac:dyDescent="0.25">
      <c r="C18" s="1">
        <f>B2-50</f>
        <v>24.900000000000006</v>
      </c>
      <c r="D18" s="1">
        <f>C2-50</f>
        <v>25.5</v>
      </c>
    </row>
    <row r="19" spans="2:11" x14ac:dyDescent="0.25">
      <c r="C19" s="1">
        <f>B3-50</f>
        <v>27.700000000000003</v>
      </c>
      <c r="D19" s="1">
        <f>C3-50</f>
        <v>38.700000000000003</v>
      </c>
    </row>
    <row r="20" spans="2:11" x14ac:dyDescent="0.25">
      <c r="B20" t="s">
        <v>4</v>
      </c>
      <c r="D20" s="4">
        <f>AVERAGE(C18:D19)*10*10</f>
        <v>2920</v>
      </c>
    </row>
    <row r="22" spans="2:11" x14ac:dyDescent="0.25">
      <c r="E22" s="10"/>
    </row>
    <row r="26" spans="2:11" x14ac:dyDescent="0.25">
      <c r="B26" t="s">
        <v>5</v>
      </c>
    </row>
    <row r="27" spans="2:11" x14ac:dyDescent="0.25">
      <c r="C27" t="s">
        <v>6</v>
      </c>
      <c r="D27" t="s">
        <v>7</v>
      </c>
      <c r="E27" t="s">
        <v>8</v>
      </c>
      <c r="H27" t="s">
        <v>11</v>
      </c>
      <c r="I27" t="s">
        <v>12</v>
      </c>
      <c r="J27" t="s">
        <v>13</v>
      </c>
    </row>
    <row r="28" spans="2:11" x14ac:dyDescent="0.25">
      <c r="B28">
        <v>1</v>
      </c>
      <c r="C28" s="6">
        <v>0</v>
      </c>
      <c r="D28" s="6">
        <v>0</v>
      </c>
      <c r="E28" s="7">
        <v>74.900000000000006</v>
      </c>
    </row>
    <row r="29" spans="2:11" x14ac:dyDescent="0.25">
      <c r="B29">
        <v>2</v>
      </c>
      <c r="C29" s="6">
        <v>0</v>
      </c>
      <c r="D29" s="6">
        <v>10</v>
      </c>
      <c r="E29" s="7">
        <v>75.5</v>
      </c>
      <c r="G29" t="s">
        <v>9</v>
      </c>
      <c r="H29" s="1">
        <f>C29-C28</f>
        <v>0</v>
      </c>
      <c r="I29" s="1">
        <f t="shared" ref="I29:J29" si="1">D29-D28</f>
        <v>10</v>
      </c>
      <c r="J29" s="1">
        <f t="shared" si="1"/>
        <v>0.59999999999999432</v>
      </c>
      <c r="K29" s="1">
        <v>0</v>
      </c>
    </row>
    <row r="30" spans="2:11" x14ac:dyDescent="0.25">
      <c r="B30">
        <v>3</v>
      </c>
      <c r="C30" s="6">
        <v>10</v>
      </c>
      <c r="D30" s="6">
        <v>10</v>
      </c>
      <c r="E30" s="7">
        <v>88.7</v>
      </c>
      <c r="G30" t="s">
        <v>10</v>
      </c>
      <c r="H30" s="1">
        <f>C30-C28</f>
        <v>10</v>
      </c>
      <c r="I30" s="1">
        <f t="shared" ref="I30:J30" si="2">D30-D28</f>
        <v>10</v>
      </c>
      <c r="J30" s="1">
        <f t="shared" si="2"/>
        <v>13.799999999999997</v>
      </c>
      <c r="K30" s="1">
        <v>10</v>
      </c>
    </row>
    <row r="31" spans="2:11" x14ac:dyDescent="0.25">
      <c r="C31" s="6">
        <v>0</v>
      </c>
      <c r="D31" s="6">
        <v>0</v>
      </c>
      <c r="E31" s="7">
        <v>74.900000000000006</v>
      </c>
    </row>
    <row r="32" spans="2:11" x14ac:dyDescent="0.25">
      <c r="E32" s="8">
        <f>SQRT((C28-C29)^2+(D28-D29)^2+(E28-E29)^2)</f>
        <v>10.017983829094554</v>
      </c>
    </row>
    <row r="33" spans="2:11" x14ac:dyDescent="0.25">
      <c r="E33" s="8">
        <f t="shared" ref="E33:E34" si="3">SQRT((C29-C30)^2+(D29-D30)^2+(E29-E30)^2)</f>
        <v>16.560193235587562</v>
      </c>
      <c r="H33" s="1">
        <f>H29*I30-I29*H30</f>
        <v>-100</v>
      </c>
      <c r="I33" s="1">
        <f t="shared" ref="I33:J33" si="4">I29*J30-J29*I30</f>
        <v>132.00000000000003</v>
      </c>
      <c r="J33" s="1">
        <f t="shared" si="4"/>
        <v>5.9999999999999432</v>
      </c>
    </row>
    <row r="34" spans="2:11" x14ac:dyDescent="0.25">
      <c r="E34" s="8">
        <f t="shared" si="3"/>
        <v>19.759554650851825</v>
      </c>
      <c r="G34" t="s">
        <v>14</v>
      </c>
      <c r="H34" s="4">
        <f>0.5*SQRT(H33^2+I33^2+J33^2)</f>
        <v>82.855295545909442</v>
      </c>
    </row>
    <row r="35" spans="2:11" x14ac:dyDescent="0.25">
      <c r="E35" s="8">
        <f>SUM(E32:E34)/2</f>
        <v>23.168865857766971</v>
      </c>
    </row>
    <row r="36" spans="2:11" x14ac:dyDescent="0.25">
      <c r="E36" s="8">
        <f>SQRT(E35*(E35-E34)*(E35-E33)*(E35-E32))</f>
        <v>82.855295545909442</v>
      </c>
    </row>
    <row r="37" spans="2:11" x14ac:dyDescent="0.25">
      <c r="C37" t="s">
        <v>6</v>
      </c>
      <c r="D37" t="s">
        <v>7</v>
      </c>
      <c r="E37" s="2" t="s">
        <v>8</v>
      </c>
      <c r="H37" t="s">
        <v>11</v>
      </c>
      <c r="I37" t="s">
        <v>12</v>
      </c>
      <c r="J37" t="s">
        <v>13</v>
      </c>
    </row>
    <row r="38" spans="2:11" x14ac:dyDescent="0.25">
      <c r="B38">
        <v>1</v>
      </c>
      <c r="C38" s="6">
        <v>0</v>
      </c>
      <c r="D38" s="6">
        <v>0</v>
      </c>
      <c r="E38" s="7">
        <v>74.900000000000006</v>
      </c>
    </row>
    <row r="39" spans="2:11" x14ac:dyDescent="0.25">
      <c r="B39">
        <v>2</v>
      </c>
      <c r="C39" s="6">
        <v>10</v>
      </c>
      <c r="D39" s="6">
        <v>0</v>
      </c>
      <c r="E39" s="7">
        <v>77.7</v>
      </c>
      <c r="G39" t="s">
        <v>9</v>
      </c>
      <c r="H39" s="1">
        <f>C39-C38</f>
        <v>10</v>
      </c>
      <c r="I39" s="1">
        <f t="shared" ref="I39" si="5">D39-D38</f>
        <v>0</v>
      </c>
      <c r="J39" s="1">
        <f t="shared" ref="J39" si="6">E39-E38</f>
        <v>2.7999999999999972</v>
      </c>
      <c r="K39" s="1">
        <v>10</v>
      </c>
    </row>
    <row r="40" spans="2:11" x14ac:dyDescent="0.25">
      <c r="B40">
        <v>3</v>
      </c>
      <c r="C40" s="6">
        <v>10</v>
      </c>
      <c r="D40" s="6">
        <v>10</v>
      </c>
      <c r="E40" s="7">
        <v>88.7</v>
      </c>
      <c r="G40" t="s">
        <v>10</v>
      </c>
      <c r="H40" s="1">
        <f>C40-C38</f>
        <v>10</v>
      </c>
      <c r="I40" s="1">
        <f t="shared" ref="I40" si="7">D40-D38</f>
        <v>10</v>
      </c>
      <c r="J40" s="1">
        <f t="shared" ref="J40" si="8">E40-E38</f>
        <v>13.799999999999997</v>
      </c>
      <c r="K40" s="1">
        <v>10</v>
      </c>
    </row>
    <row r="41" spans="2:11" x14ac:dyDescent="0.25">
      <c r="C41" s="6">
        <v>0</v>
      </c>
      <c r="D41" s="6">
        <v>0</v>
      </c>
      <c r="E41" s="7">
        <v>74.900000000000006</v>
      </c>
    </row>
    <row r="42" spans="2:11" x14ac:dyDescent="0.25">
      <c r="E42" s="8">
        <f>SQRT((C38-C39)^2+(D38-D39)^2+(E38-E39)^2)</f>
        <v>10.384603988597735</v>
      </c>
    </row>
    <row r="43" spans="2:11" x14ac:dyDescent="0.25">
      <c r="E43" s="8">
        <f t="shared" ref="E43:E44" si="9">SQRT((C39-C40)^2+(D39-D40)^2+(E39-E40)^2)</f>
        <v>14.866068747318506</v>
      </c>
      <c r="H43" s="1">
        <f>H39*I40-I39*H40</f>
        <v>100</v>
      </c>
      <c r="I43" s="1">
        <f t="shared" ref="I43:J43" si="10">I39*J40-J39*I40</f>
        <v>-27.999999999999972</v>
      </c>
      <c r="J43" s="1">
        <f t="shared" si="10"/>
        <v>-110</v>
      </c>
    </row>
    <row r="44" spans="2:11" x14ac:dyDescent="0.25">
      <c r="E44" s="8">
        <f t="shared" si="9"/>
        <v>19.759554650851825</v>
      </c>
      <c r="G44" t="s">
        <v>15</v>
      </c>
      <c r="H44" s="4">
        <f>0.5*SQRT(H43^2+I43^2+J43^2)</f>
        <v>75.637292389402731</v>
      </c>
    </row>
    <row r="45" spans="2:11" x14ac:dyDescent="0.25">
      <c r="E45" s="8">
        <f>SUM(E42:E44)/2</f>
        <v>22.505113693384033</v>
      </c>
    </row>
    <row r="46" spans="2:11" x14ac:dyDescent="0.25">
      <c r="E46" s="8">
        <f>SQRT(E45*(E45-E44)*(E45-E43)*(E45-E42))</f>
        <v>75.637292389402702</v>
      </c>
    </row>
    <row r="47" spans="2:11" x14ac:dyDescent="0.25">
      <c r="G47" t="s">
        <v>21</v>
      </c>
      <c r="H47" s="9">
        <f>H34+H44</f>
        <v>158.49258793531217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DEM應用 (習題)</vt:lpstr>
      <vt:lpstr>DEM應用(例題)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2015-04-02T13:16:40Z</dcterms:created>
  <dcterms:modified xsi:type="dcterms:W3CDTF">2015-09-12T12:39:51Z</dcterms:modified>
</cp:coreProperties>
</file>